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"/>
    </mc:Choice>
  </mc:AlternateContent>
  <xr:revisionPtr revIDLastSave="0" documentId="13_ncr:1_{62968404-3D95-47BE-9B5F-436DD1459579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definedNames>
    <definedName name="_xlnm.Print_Area" localSheetId="0">Лист1!$A$1:$G$66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1" l="1"/>
  <c r="F17" i="1"/>
  <c r="J17" i="1"/>
  <c r="F54" i="1" l="1"/>
  <c r="F55" i="1"/>
  <c r="F56" i="1"/>
  <c r="F57" i="1"/>
  <c r="F58" i="1"/>
  <c r="F59" i="1"/>
  <c r="F60" i="1"/>
  <c r="F53" i="1"/>
  <c r="F43" i="1"/>
  <c r="F44" i="1"/>
  <c r="F45" i="1"/>
  <c r="F46" i="1"/>
  <c r="F47" i="1"/>
  <c r="F48" i="1"/>
  <c r="F49" i="1"/>
  <c r="F42" i="1"/>
  <c r="F32" i="1"/>
  <c r="F33" i="1"/>
  <c r="F34" i="1"/>
  <c r="F35" i="1"/>
  <c r="F36" i="1"/>
  <c r="F37" i="1"/>
  <c r="F38" i="1"/>
  <c r="F31" i="1"/>
  <c r="F21" i="1"/>
  <c r="F22" i="1"/>
  <c r="F23" i="1"/>
  <c r="F24" i="1"/>
  <c r="F25" i="1"/>
  <c r="F26" i="1"/>
  <c r="F27" i="1"/>
  <c r="F20" i="1"/>
  <c r="G44" i="1" l="1"/>
  <c r="G45" i="1"/>
  <c r="G46" i="1"/>
  <c r="G47" i="1"/>
  <c r="G57" i="1" l="1"/>
  <c r="G58" i="1"/>
  <c r="F13" i="1"/>
  <c r="G13" i="1" s="1"/>
  <c r="F9" i="1"/>
  <c r="G9" i="1" s="1"/>
  <c r="F10" i="1"/>
  <c r="G10" i="1" s="1"/>
  <c r="G20" i="1"/>
  <c r="G21" i="1"/>
  <c r="F11" i="1" l="1"/>
  <c r="G11" i="1" s="1"/>
  <c r="F14" i="1"/>
  <c r="G14" i="1" s="1"/>
  <c r="F15" i="1"/>
  <c r="F16" i="1"/>
  <c r="G16" i="1" s="1"/>
  <c r="F12" i="1"/>
  <c r="G12" i="1" s="1"/>
  <c r="G15" i="1" l="1"/>
  <c r="G17" i="1"/>
  <c r="G27" i="1"/>
  <c r="G23" i="1"/>
  <c r="G26" i="1" l="1"/>
  <c r="F28" i="1"/>
  <c r="G22" i="1"/>
  <c r="C61" i="1"/>
  <c r="G54" i="1"/>
  <c r="G55" i="1"/>
  <c r="G56" i="1"/>
  <c r="G60" i="1"/>
  <c r="G53" i="1"/>
  <c r="G43" i="1"/>
  <c r="G49" i="1"/>
  <c r="G42" i="1"/>
  <c r="C50" i="1"/>
  <c r="G32" i="1"/>
  <c r="G33" i="1"/>
  <c r="G34" i="1"/>
  <c r="G35" i="1"/>
  <c r="G36" i="1"/>
  <c r="G38" i="1"/>
  <c r="G31" i="1"/>
  <c r="C39" i="1"/>
  <c r="C28" i="1"/>
  <c r="C17" i="1"/>
  <c r="C63" i="1" l="1"/>
  <c r="F50" i="1"/>
  <c r="G59" i="1"/>
  <c r="G61" i="1" s="1"/>
  <c r="F61" i="1"/>
  <c r="G48" i="1"/>
  <c r="G50" i="1" s="1"/>
  <c r="G37" i="1"/>
  <c r="G39" i="1" s="1"/>
  <c r="F39" i="1"/>
  <c r="G25" i="1"/>
  <c r="G28" i="1" s="1"/>
  <c r="F63" i="1" l="1"/>
  <c r="G63" i="1"/>
</calcChain>
</file>

<file path=xl/sharedStrings.xml><?xml version="1.0" encoding="utf-8"?>
<sst xmlns="http://schemas.openxmlformats.org/spreadsheetml/2006/main" count="68" uniqueCount="26">
  <si>
    <t>Прибор учета</t>
  </si>
  <si>
    <t>Количество</t>
  </si>
  <si>
    <t>Итого сметная стоимость (без НДС), руб</t>
  </si>
  <si>
    <t>Всего сметная стоимость (с НДС), руб</t>
  </si>
  <si>
    <t>2025 год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</si>
  <si>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</si>
  <si>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</si>
  <si>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</si>
  <si>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</si>
  <si>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</si>
  <si>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</si>
  <si>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</si>
  <si>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</si>
  <si>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ИТОГО</t>
  </si>
  <si>
    <t>2026 год</t>
  </si>
  <si>
    <t>2027 год</t>
  </si>
  <si>
    <t>2028 год</t>
  </si>
  <si>
    <t>2029 год</t>
  </si>
  <si>
    <t>ВСЕГО</t>
  </si>
  <si>
    <t>№ ТТР</t>
  </si>
  <si>
    <t>Вед. инженер цеха №76                                                  Моисеев И.Ф.</t>
  </si>
  <si>
    <t xml:space="preserve">Утверждаю </t>
  </si>
  <si>
    <t>Главный инженер АО ФНПЦ ПО СТАРТ</t>
  </si>
  <si>
    <t>______________Г.В.Кондратьев</t>
  </si>
  <si>
    <t>Индекс дефлятор</t>
  </si>
  <si>
    <t xml:space="preserve"> Расчет расходов на замену приборов учета в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</si>
</sst>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dimension ref="A1:O66"/>
  <sheetViews>
    <sheetView tabSelected="1" view="pageBreakPreview" zoomScaleNormal="90" zoomScaleSheetLayoutView="100" workbookViewId="0">
      <selection activeCell="A5" sqref="A5:G5"/>
    </sheetView>
  </sheetViews>
  <sheetFormatPr defaultRowHeight="14.4" x14ac:dyDescent="0.3"/>
  <cols>
    <col min="1" max="1" width="8.109375" customWidth="1"/>
    <col min="2" max="2" width="45" customWidth="1"/>
    <col min="3" max="3" width="13.109375" style="16" customWidth="1"/>
    <col min="4" max="6" width="14.44140625" style="16" customWidth="1"/>
    <col min="7" max="7" width="15.109375" style="16" customWidth="1"/>
    <col min="10" max="10" width="11" bestFit="1" customWidth="1"/>
  </cols>
  <sheetData>
    <row r="1" spans="1:15" x14ac:dyDescent="0.3">
      <c r="F1" s="16" t="s">
        <v>21</v>
      </c>
    </row>
    <row r="2" spans="1:15" x14ac:dyDescent="0.3">
      <c r="F2" s="16" t="s">
        <v>22</v>
      </c>
    </row>
    <row r="3" spans="1:15" x14ac:dyDescent="0.3">
      <c r="F3" s="16" t="s">
        <v>23</v>
      </c>
    </row>
    <row r="5" spans="1:15" ht="17.399999999999999" x14ac:dyDescent="0.3">
      <c r="A5" s="26" t="s">
        <v>25</v>
      </c>
      <c r="B5" s="27"/>
      <c r="C5" s="28"/>
      <c r="D5" s="28"/>
      <c r="E5" s="28"/>
      <c r="F5" s="28"/>
      <c r="G5" s="28"/>
    </row>
    <row r="7" spans="1:15" ht="77.25" customHeight="1" x14ac:dyDescent="0.3">
      <c r="A7" s="1" t="s">
        <v>19</v>
      </c>
      <c r="B7" s="1" t="s">
        <v>0</v>
      </c>
      <c r="C7" s="14" t="s">
        <v>1</v>
      </c>
      <c r="D7" s="15" t="s">
        <v>2</v>
      </c>
      <c r="E7" s="15" t="s">
        <v>24</v>
      </c>
      <c r="F7" s="15" t="s">
        <v>2</v>
      </c>
      <c r="G7" s="2" t="s">
        <v>3</v>
      </c>
    </row>
    <row r="8" spans="1:15" ht="15.75" customHeight="1" x14ac:dyDescent="0.3">
      <c r="A8" s="30" t="s">
        <v>4</v>
      </c>
      <c r="B8" s="30"/>
      <c r="C8" s="23" t="s">
        <v>4</v>
      </c>
      <c r="D8" s="24"/>
      <c r="E8" s="24"/>
      <c r="F8" s="24"/>
      <c r="G8" s="25"/>
    </row>
    <row r="9" spans="1:15" x14ac:dyDescent="0.3">
      <c r="A9" s="3">
        <v>1</v>
      </c>
      <c r="B9" s="4" t="s">
        <v>5</v>
      </c>
      <c r="C9" s="19">
        <v>112</v>
      </c>
      <c r="D9" s="19">
        <v>35719.67</v>
      </c>
      <c r="E9" s="19">
        <v>1</v>
      </c>
      <c r="F9" s="19">
        <f t="shared" ref="F9:F11" si="0">SUM(C9*D9)</f>
        <v>4000603.04</v>
      </c>
      <c r="G9" s="19">
        <f t="shared" ref="G9:G16" si="1">SUM(F9*1.2)</f>
        <v>4800723.648</v>
      </c>
    </row>
    <row r="10" spans="1:15" x14ac:dyDescent="0.3">
      <c r="A10" s="3">
        <v>2</v>
      </c>
      <c r="B10" s="4" t="s">
        <v>6</v>
      </c>
      <c r="C10" s="19">
        <v>68</v>
      </c>
      <c r="D10" s="19">
        <v>51093.760000000002</v>
      </c>
      <c r="E10" s="19">
        <v>1</v>
      </c>
      <c r="F10" s="19">
        <f t="shared" si="0"/>
        <v>3474375.68</v>
      </c>
      <c r="G10" s="19">
        <f t="shared" si="1"/>
        <v>4169250.8160000001</v>
      </c>
    </row>
    <row r="11" spans="1:15" x14ac:dyDescent="0.3">
      <c r="A11" s="3">
        <v>3</v>
      </c>
      <c r="B11" s="4" t="s">
        <v>7</v>
      </c>
      <c r="C11" s="19"/>
      <c r="D11" s="19">
        <v>33723.58</v>
      </c>
      <c r="E11" s="19">
        <v>1</v>
      </c>
      <c r="F11" s="19">
        <f t="shared" si="0"/>
        <v>0</v>
      </c>
      <c r="G11" s="19">
        <f t="shared" si="1"/>
        <v>0</v>
      </c>
    </row>
    <row r="12" spans="1:15" x14ac:dyDescent="0.3">
      <c r="A12" s="3">
        <v>4</v>
      </c>
      <c r="B12" s="4" t="s">
        <v>8</v>
      </c>
      <c r="C12" s="19">
        <v>9</v>
      </c>
      <c r="D12" s="19">
        <v>45514.27</v>
      </c>
      <c r="E12" s="19">
        <v>1</v>
      </c>
      <c r="F12" s="19">
        <f>SUM(C12*D12)</f>
        <v>409628.43</v>
      </c>
      <c r="G12" s="19">
        <f t="shared" si="1"/>
        <v>491554.11599999998</v>
      </c>
      <c r="M12" s="16"/>
      <c r="N12" s="16"/>
      <c r="O12" s="16"/>
    </row>
    <row r="13" spans="1:15" x14ac:dyDescent="0.3">
      <c r="A13" s="3">
        <v>5</v>
      </c>
      <c r="B13" s="4" t="s">
        <v>9</v>
      </c>
      <c r="C13" s="19"/>
      <c r="D13" s="19">
        <v>37774.699999999997</v>
      </c>
      <c r="E13" s="19">
        <v>1</v>
      </c>
      <c r="F13" s="19">
        <f>SUM(C13*D13)</f>
        <v>0</v>
      </c>
      <c r="G13" s="19">
        <f t="shared" si="1"/>
        <v>0</v>
      </c>
      <c r="M13" s="16"/>
      <c r="N13" s="16"/>
      <c r="O13" s="16"/>
    </row>
    <row r="14" spans="1:15" x14ac:dyDescent="0.3">
      <c r="A14" s="3">
        <v>6</v>
      </c>
      <c r="B14" s="4" t="s">
        <v>10</v>
      </c>
      <c r="C14" s="19"/>
      <c r="D14" s="19">
        <v>49354.04</v>
      </c>
      <c r="E14" s="19">
        <v>1</v>
      </c>
      <c r="F14" s="19">
        <f t="shared" ref="F14:F16" si="2">SUM(C14*D14)</f>
        <v>0</v>
      </c>
      <c r="G14" s="19">
        <f t="shared" si="1"/>
        <v>0</v>
      </c>
      <c r="M14" s="16"/>
      <c r="N14" s="16"/>
      <c r="O14" s="16"/>
    </row>
    <row r="15" spans="1:15" x14ac:dyDescent="0.3">
      <c r="A15" s="3">
        <v>7</v>
      </c>
      <c r="B15" s="4" t="s">
        <v>11</v>
      </c>
      <c r="C15" s="19">
        <v>24</v>
      </c>
      <c r="D15" s="19">
        <v>70033.350000000006</v>
      </c>
      <c r="E15" s="19">
        <v>1</v>
      </c>
      <c r="F15" s="19">
        <f t="shared" si="2"/>
        <v>1680800.4000000001</v>
      </c>
      <c r="G15" s="19">
        <f t="shared" si="1"/>
        <v>2016960.48</v>
      </c>
    </row>
    <row r="16" spans="1:15" x14ac:dyDescent="0.3">
      <c r="A16" s="3">
        <v>8</v>
      </c>
      <c r="B16" s="4" t="s">
        <v>12</v>
      </c>
      <c r="C16" s="19">
        <v>10</v>
      </c>
      <c r="D16" s="19">
        <v>75076.58</v>
      </c>
      <c r="E16" s="19">
        <v>1</v>
      </c>
      <c r="F16" s="19">
        <f t="shared" si="2"/>
        <v>750765.8</v>
      </c>
      <c r="G16" s="19">
        <f t="shared" si="1"/>
        <v>900918.96000000008</v>
      </c>
    </row>
    <row r="17" spans="1:12" x14ac:dyDescent="0.3">
      <c r="A17" s="3"/>
      <c r="B17" s="5" t="s">
        <v>13</v>
      </c>
      <c r="C17" s="20">
        <f>SUM(C9:C16)</f>
        <v>223</v>
      </c>
      <c r="D17" s="19"/>
      <c r="E17" s="19"/>
      <c r="F17" s="20">
        <f>SUM(F9:F16)</f>
        <v>10316173.350000001</v>
      </c>
      <c r="G17" s="20">
        <f>SUM(G9:G16)</f>
        <v>12379408.020000001</v>
      </c>
      <c r="J17" s="20">
        <f>SUM(J9:J16)</f>
        <v>0</v>
      </c>
      <c r="K17" s="20">
        <f>SUM(K9:K16)</f>
        <v>0</v>
      </c>
      <c r="L17" s="20"/>
    </row>
    <row r="18" spans="1:12" x14ac:dyDescent="0.3">
      <c r="A18" s="3"/>
      <c r="B18" s="4"/>
      <c r="C18" s="3"/>
      <c r="D18" s="3"/>
      <c r="E18" s="3"/>
      <c r="F18" s="3"/>
      <c r="G18" s="3"/>
    </row>
    <row r="19" spans="1:12" x14ac:dyDescent="0.3">
      <c r="A19" s="29" t="s">
        <v>14</v>
      </c>
      <c r="B19" s="29"/>
      <c r="C19" s="23" t="s">
        <v>14</v>
      </c>
      <c r="D19" s="24"/>
      <c r="E19" s="24"/>
      <c r="F19" s="24"/>
      <c r="G19" s="25"/>
    </row>
    <row r="20" spans="1:12" x14ac:dyDescent="0.3">
      <c r="A20" s="3">
        <v>1</v>
      </c>
      <c r="B20" s="4" t="s">
        <v>5</v>
      </c>
      <c r="C20" s="19"/>
      <c r="D20" s="19">
        <v>35719.67</v>
      </c>
      <c r="E20" s="22">
        <v>1.022</v>
      </c>
      <c r="F20" s="19">
        <f>SUM(D20*E20*C20)</f>
        <v>0</v>
      </c>
      <c r="G20" s="19">
        <f t="shared" ref="G20:G27" si="3">F20*1.2</f>
        <v>0</v>
      </c>
    </row>
    <row r="21" spans="1:12" x14ac:dyDescent="0.3">
      <c r="A21" s="3">
        <v>2</v>
      </c>
      <c r="B21" s="4" t="s">
        <v>6</v>
      </c>
      <c r="C21" s="19"/>
      <c r="D21" s="19">
        <v>51093.760000000002</v>
      </c>
      <c r="E21" s="22">
        <v>1.022</v>
      </c>
      <c r="F21" s="19">
        <f t="shared" ref="F21:F27" si="4">SUM(D21*E21*C21)</f>
        <v>0</v>
      </c>
      <c r="G21" s="19">
        <f t="shared" si="3"/>
        <v>0</v>
      </c>
    </row>
    <row r="22" spans="1:12" x14ac:dyDescent="0.3">
      <c r="A22" s="3">
        <v>3</v>
      </c>
      <c r="B22" s="4" t="s">
        <v>7</v>
      </c>
      <c r="C22" s="19">
        <v>10</v>
      </c>
      <c r="D22" s="19">
        <v>33723.58</v>
      </c>
      <c r="E22" s="22">
        <v>1.022</v>
      </c>
      <c r="F22" s="19">
        <f t="shared" si="4"/>
        <v>344654.98759999999</v>
      </c>
      <c r="G22" s="19">
        <f t="shared" si="3"/>
        <v>413585.98511999997</v>
      </c>
    </row>
    <row r="23" spans="1:12" x14ac:dyDescent="0.3">
      <c r="A23" s="3">
        <v>4</v>
      </c>
      <c r="B23" s="4" t="s">
        <v>8</v>
      </c>
      <c r="C23" s="19">
        <v>4</v>
      </c>
      <c r="D23" s="19">
        <v>45514.27</v>
      </c>
      <c r="E23" s="22">
        <v>1.022</v>
      </c>
      <c r="F23" s="19">
        <f t="shared" si="4"/>
        <v>186062.33575999999</v>
      </c>
      <c r="G23" s="19">
        <f t="shared" si="3"/>
        <v>223274.80291199998</v>
      </c>
    </row>
    <row r="24" spans="1:12" x14ac:dyDescent="0.3">
      <c r="A24" s="3">
        <v>5</v>
      </c>
      <c r="B24" s="4" t="s">
        <v>9</v>
      </c>
      <c r="C24" s="19"/>
      <c r="D24" s="19">
        <v>37774.699999999997</v>
      </c>
      <c r="E24" s="22">
        <v>1.022</v>
      </c>
      <c r="F24" s="19">
        <f t="shared" si="4"/>
        <v>0</v>
      </c>
      <c r="G24" s="19"/>
    </row>
    <row r="25" spans="1:12" x14ac:dyDescent="0.3">
      <c r="A25" s="3">
        <v>6</v>
      </c>
      <c r="B25" s="4" t="s">
        <v>10</v>
      </c>
      <c r="C25" s="19">
        <v>4</v>
      </c>
      <c r="D25" s="19">
        <v>49354.04</v>
      </c>
      <c r="E25" s="22">
        <v>1.022</v>
      </c>
      <c r="F25" s="19">
        <f t="shared" si="4"/>
        <v>201759.31552</v>
      </c>
      <c r="G25" s="19">
        <f t="shared" si="3"/>
        <v>242111.17862399999</v>
      </c>
    </row>
    <row r="26" spans="1:12" x14ac:dyDescent="0.3">
      <c r="A26" s="3">
        <v>7</v>
      </c>
      <c r="B26" s="4" t="s">
        <v>11</v>
      </c>
      <c r="C26" s="19">
        <v>7</v>
      </c>
      <c r="D26" s="19">
        <v>70033.350000000006</v>
      </c>
      <c r="E26" s="22">
        <v>1.022</v>
      </c>
      <c r="F26" s="19">
        <f t="shared" si="4"/>
        <v>501018.58590000001</v>
      </c>
      <c r="G26" s="19">
        <f t="shared" si="3"/>
        <v>601222.30307999998</v>
      </c>
    </row>
    <row r="27" spans="1:12" x14ac:dyDescent="0.3">
      <c r="A27" s="3">
        <v>8</v>
      </c>
      <c r="B27" s="4" t="s">
        <v>12</v>
      </c>
      <c r="C27" s="19">
        <v>17</v>
      </c>
      <c r="D27" s="19">
        <v>75076.58</v>
      </c>
      <c r="E27" s="22">
        <v>1.022</v>
      </c>
      <c r="F27" s="19">
        <f t="shared" si="4"/>
        <v>1304380.50092</v>
      </c>
      <c r="G27" s="19">
        <f t="shared" si="3"/>
        <v>1565256.6011039999</v>
      </c>
    </row>
    <row r="28" spans="1:12" x14ac:dyDescent="0.3">
      <c r="A28" s="6"/>
      <c r="B28" s="5" t="s">
        <v>13</v>
      </c>
      <c r="C28" s="20">
        <f>SUM(C20:C27)</f>
        <v>42</v>
      </c>
      <c r="D28" s="19"/>
      <c r="E28" s="19"/>
      <c r="F28" s="20">
        <f>SUM(F20:F27)</f>
        <v>2537875.7257000003</v>
      </c>
      <c r="G28" s="20">
        <f>SUM(G20:G27)</f>
        <v>3045450.87084</v>
      </c>
    </row>
    <row r="29" spans="1:12" x14ac:dyDescent="0.3">
      <c r="A29" s="3"/>
      <c r="B29" s="4"/>
      <c r="C29" s="3"/>
      <c r="D29" s="3"/>
      <c r="E29" s="3"/>
      <c r="F29" s="3"/>
      <c r="G29" s="3"/>
    </row>
    <row r="30" spans="1:12" x14ac:dyDescent="0.3">
      <c r="A30" s="29" t="s">
        <v>15</v>
      </c>
      <c r="B30" s="29"/>
      <c r="C30" s="23" t="s">
        <v>15</v>
      </c>
      <c r="D30" s="24"/>
      <c r="E30" s="24"/>
      <c r="F30" s="24"/>
      <c r="G30" s="25"/>
    </row>
    <row r="31" spans="1:12" x14ac:dyDescent="0.3">
      <c r="A31" s="3">
        <v>1</v>
      </c>
      <c r="B31" s="4" t="s">
        <v>5</v>
      </c>
      <c r="C31" s="19"/>
      <c r="D31" s="19">
        <v>35719.67</v>
      </c>
      <c r="E31" s="22">
        <v>1.066446</v>
      </c>
      <c r="F31" s="19">
        <f>SUM(D31*E31*C31)</f>
        <v>0</v>
      </c>
      <c r="G31" s="19">
        <f t="shared" ref="G31:G38" si="5">F31*1.2</f>
        <v>0</v>
      </c>
    </row>
    <row r="32" spans="1:12" x14ac:dyDescent="0.3">
      <c r="A32" s="3">
        <v>2</v>
      </c>
      <c r="B32" s="4" t="s">
        <v>6</v>
      </c>
      <c r="C32" s="19"/>
      <c r="D32" s="19">
        <v>51093.760000000002</v>
      </c>
      <c r="E32" s="22">
        <v>1.066446</v>
      </c>
      <c r="F32" s="19">
        <f t="shared" ref="F32:F38" si="6">SUM(D32*E32*C32)</f>
        <v>0</v>
      </c>
      <c r="G32" s="19">
        <f t="shared" si="5"/>
        <v>0</v>
      </c>
    </row>
    <row r="33" spans="1:7" x14ac:dyDescent="0.3">
      <c r="A33" s="3">
        <v>3</v>
      </c>
      <c r="B33" s="4" t="s">
        <v>7</v>
      </c>
      <c r="C33" s="19"/>
      <c r="D33" s="19">
        <v>33723.58</v>
      </c>
      <c r="E33" s="22">
        <v>1.066446</v>
      </c>
      <c r="F33" s="19">
        <f t="shared" si="6"/>
        <v>0</v>
      </c>
      <c r="G33" s="19">
        <f t="shared" si="5"/>
        <v>0</v>
      </c>
    </row>
    <row r="34" spans="1:7" x14ac:dyDescent="0.3">
      <c r="A34" s="3">
        <v>4</v>
      </c>
      <c r="B34" s="4" t="s">
        <v>8</v>
      </c>
      <c r="C34" s="19">
        <v>11</v>
      </c>
      <c r="D34" s="19">
        <v>45514.27</v>
      </c>
      <c r="E34" s="22">
        <v>1.066446</v>
      </c>
      <c r="F34" s="19">
        <f t="shared" si="6"/>
        <v>533923.62302862003</v>
      </c>
      <c r="G34" s="19">
        <f t="shared" si="5"/>
        <v>640708.34763434401</v>
      </c>
    </row>
    <row r="35" spans="1:7" x14ac:dyDescent="0.3">
      <c r="A35" s="3">
        <v>5</v>
      </c>
      <c r="B35" s="4" t="s">
        <v>9</v>
      </c>
      <c r="C35" s="19"/>
      <c r="D35" s="19">
        <v>37774.699999999997</v>
      </c>
      <c r="E35" s="22">
        <v>1.066446</v>
      </c>
      <c r="F35" s="19">
        <f t="shared" si="6"/>
        <v>0</v>
      </c>
      <c r="G35" s="19">
        <f t="shared" si="5"/>
        <v>0</v>
      </c>
    </row>
    <row r="36" spans="1:7" x14ac:dyDescent="0.3">
      <c r="A36" s="3">
        <v>6</v>
      </c>
      <c r="B36" s="4" t="s">
        <v>10</v>
      </c>
      <c r="C36" s="19"/>
      <c r="D36" s="19">
        <v>49354.04</v>
      </c>
      <c r="E36" s="22">
        <v>1.066446</v>
      </c>
      <c r="F36" s="19">
        <f t="shared" si="6"/>
        <v>0</v>
      </c>
      <c r="G36" s="19">
        <f t="shared" si="5"/>
        <v>0</v>
      </c>
    </row>
    <row r="37" spans="1:7" x14ac:dyDescent="0.3">
      <c r="A37" s="3">
        <v>7</v>
      </c>
      <c r="B37" s="4" t="s">
        <v>11</v>
      </c>
      <c r="C37" s="19">
        <v>4</v>
      </c>
      <c r="D37" s="19">
        <v>70033.350000000006</v>
      </c>
      <c r="E37" s="22">
        <v>1.066446</v>
      </c>
      <c r="F37" s="19">
        <f t="shared" si="6"/>
        <v>298747.1438964</v>
      </c>
      <c r="G37" s="19">
        <f t="shared" si="5"/>
        <v>358496.57267567998</v>
      </c>
    </row>
    <row r="38" spans="1:7" x14ac:dyDescent="0.3">
      <c r="A38" s="3">
        <v>8</v>
      </c>
      <c r="B38" s="4" t="s">
        <v>12</v>
      </c>
      <c r="C38" s="19">
        <v>24</v>
      </c>
      <c r="D38" s="19">
        <v>75076.58</v>
      </c>
      <c r="E38" s="22">
        <v>1.066446</v>
      </c>
      <c r="F38" s="19">
        <f t="shared" si="6"/>
        <v>1921562.8424323201</v>
      </c>
      <c r="G38" s="19">
        <f t="shared" si="5"/>
        <v>2305875.4109187839</v>
      </c>
    </row>
    <row r="39" spans="1:7" x14ac:dyDescent="0.3">
      <c r="A39" s="8"/>
      <c r="B39" s="6" t="s">
        <v>13</v>
      </c>
      <c r="C39" s="20">
        <f>SUM(C31:C38)</f>
        <v>39</v>
      </c>
      <c r="D39" s="19"/>
      <c r="E39" s="19"/>
      <c r="F39" s="20">
        <f>SUM(F31:F38)</f>
        <v>2754233.6093573403</v>
      </c>
      <c r="G39" s="20">
        <f>SUM(G31:G38)</f>
        <v>3305080.3312288076</v>
      </c>
    </row>
    <row r="40" spans="1:7" x14ac:dyDescent="0.3">
      <c r="A40" s="9"/>
      <c r="B40" s="9"/>
      <c r="C40" s="3"/>
      <c r="D40" s="3"/>
      <c r="E40" s="3"/>
      <c r="F40" s="3"/>
      <c r="G40" s="3"/>
    </row>
    <row r="41" spans="1:7" x14ac:dyDescent="0.3">
      <c r="A41" s="29" t="s">
        <v>16</v>
      </c>
      <c r="B41" s="29"/>
      <c r="C41" s="23" t="s">
        <v>16</v>
      </c>
      <c r="D41" s="24"/>
      <c r="E41" s="24"/>
      <c r="F41" s="24"/>
      <c r="G41" s="25"/>
    </row>
    <row r="42" spans="1:7" x14ac:dyDescent="0.3">
      <c r="A42" s="7">
        <v>1</v>
      </c>
      <c r="B42" s="4" t="s">
        <v>5</v>
      </c>
      <c r="C42" s="19"/>
      <c r="D42" s="19">
        <v>35719.67</v>
      </c>
      <c r="E42" s="22">
        <v>1.112303</v>
      </c>
      <c r="F42" s="19">
        <f>SUM(D42*E42*C42)</f>
        <v>0</v>
      </c>
      <c r="G42" s="19">
        <f t="shared" ref="G42:G49" si="7">F42*1.2</f>
        <v>0</v>
      </c>
    </row>
    <row r="43" spans="1:7" x14ac:dyDescent="0.3">
      <c r="A43" s="7">
        <v>2</v>
      </c>
      <c r="B43" s="4" t="s">
        <v>6</v>
      </c>
      <c r="C43" s="19"/>
      <c r="D43" s="19">
        <v>51093.760000000002</v>
      </c>
      <c r="E43" s="22">
        <v>1.112303</v>
      </c>
      <c r="F43" s="19">
        <f t="shared" ref="F43:F49" si="8">SUM(D43*E43*C43)</f>
        <v>0</v>
      </c>
      <c r="G43" s="19">
        <f t="shared" si="7"/>
        <v>0</v>
      </c>
    </row>
    <row r="44" spans="1:7" x14ac:dyDescent="0.3">
      <c r="A44" s="7">
        <v>3</v>
      </c>
      <c r="B44" s="4" t="s">
        <v>7</v>
      </c>
      <c r="C44" s="19"/>
      <c r="D44" s="19">
        <v>33723.58</v>
      </c>
      <c r="E44" s="22">
        <v>1.112303</v>
      </c>
      <c r="F44" s="19">
        <f t="shared" si="8"/>
        <v>0</v>
      </c>
      <c r="G44" s="19">
        <f t="shared" si="7"/>
        <v>0</v>
      </c>
    </row>
    <row r="45" spans="1:7" x14ac:dyDescent="0.3">
      <c r="A45" s="7">
        <v>4</v>
      </c>
      <c r="B45" s="4" t="s">
        <v>8</v>
      </c>
      <c r="C45" s="19">
        <v>14</v>
      </c>
      <c r="D45" s="19">
        <v>45514.27</v>
      </c>
      <c r="E45" s="22">
        <v>1.112303</v>
      </c>
      <c r="F45" s="19">
        <f t="shared" si="8"/>
        <v>708759.22689333989</v>
      </c>
      <c r="G45" s="19">
        <f t="shared" si="7"/>
        <v>850511.07227200782</v>
      </c>
    </row>
    <row r="46" spans="1:7" x14ac:dyDescent="0.3">
      <c r="A46" s="7">
        <v>5</v>
      </c>
      <c r="B46" s="4" t="s">
        <v>9</v>
      </c>
      <c r="C46" s="19"/>
      <c r="D46" s="19">
        <v>37774.699999999997</v>
      </c>
      <c r="E46" s="22">
        <v>1.112303</v>
      </c>
      <c r="F46" s="19">
        <f t="shared" si="8"/>
        <v>0</v>
      </c>
      <c r="G46" s="19">
        <f t="shared" si="7"/>
        <v>0</v>
      </c>
    </row>
    <row r="47" spans="1:7" x14ac:dyDescent="0.3">
      <c r="A47" s="7">
        <v>6</v>
      </c>
      <c r="B47" s="4" t="s">
        <v>10</v>
      </c>
      <c r="C47" s="19">
        <v>2</v>
      </c>
      <c r="D47" s="19">
        <v>49354.04</v>
      </c>
      <c r="E47" s="22">
        <v>1.112303</v>
      </c>
      <c r="F47" s="19">
        <f t="shared" si="8"/>
        <v>109793.29350824001</v>
      </c>
      <c r="G47" s="19">
        <f t="shared" si="7"/>
        <v>131751.952209888</v>
      </c>
    </row>
    <row r="48" spans="1:7" x14ac:dyDescent="0.3">
      <c r="A48" s="7">
        <v>7</v>
      </c>
      <c r="B48" s="4" t="s">
        <v>11</v>
      </c>
      <c r="C48" s="19">
        <v>3</v>
      </c>
      <c r="D48" s="19">
        <v>70033.350000000006</v>
      </c>
      <c r="E48" s="22">
        <v>1.112303</v>
      </c>
      <c r="F48" s="19">
        <f t="shared" si="8"/>
        <v>233694.91591515005</v>
      </c>
      <c r="G48" s="19">
        <f t="shared" si="7"/>
        <v>280433.89909818006</v>
      </c>
    </row>
    <row r="49" spans="1:7" x14ac:dyDescent="0.3">
      <c r="A49" s="7">
        <v>8</v>
      </c>
      <c r="B49" s="4" t="s">
        <v>12</v>
      </c>
      <c r="C49" s="19">
        <v>9</v>
      </c>
      <c r="D49" s="19">
        <v>75076.58</v>
      </c>
      <c r="E49" s="22">
        <v>1.112303</v>
      </c>
      <c r="F49" s="19">
        <f t="shared" si="8"/>
        <v>751571.14647366013</v>
      </c>
      <c r="G49" s="19">
        <f t="shared" si="7"/>
        <v>901885.37576839211</v>
      </c>
    </row>
    <row r="50" spans="1:7" x14ac:dyDescent="0.3">
      <c r="A50" s="10"/>
      <c r="B50" s="5" t="s">
        <v>13</v>
      </c>
      <c r="C50" s="20">
        <f>SUM(C42:C49)</f>
        <v>28</v>
      </c>
      <c r="D50" s="19"/>
      <c r="E50" s="19"/>
      <c r="F50" s="20">
        <f>SUM(F42:F49)</f>
        <v>1803818.5827903901</v>
      </c>
      <c r="G50" s="20">
        <f>SUM(G42:G49)</f>
        <v>2164582.299348468</v>
      </c>
    </row>
    <row r="51" spans="1:7" x14ac:dyDescent="0.3">
      <c r="A51" s="9"/>
      <c r="B51" s="9"/>
      <c r="C51" s="3"/>
      <c r="D51" s="3"/>
      <c r="E51" s="3"/>
      <c r="F51" s="3"/>
      <c r="G51" s="3"/>
    </row>
    <row r="52" spans="1:7" x14ac:dyDescent="0.3">
      <c r="A52" s="29" t="s">
        <v>17</v>
      </c>
      <c r="B52" s="29"/>
      <c r="C52" s="23" t="s">
        <v>17</v>
      </c>
      <c r="D52" s="24"/>
      <c r="E52" s="24"/>
      <c r="F52" s="24"/>
      <c r="G52" s="25"/>
    </row>
    <row r="53" spans="1:7" x14ac:dyDescent="0.3">
      <c r="A53" s="7">
        <v>1</v>
      </c>
      <c r="B53" s="4" t="s">
        <v>5</v>
      </c>
      <c r="C53" s="19"/>
      <c r="D53" s="19">
        <v>35719.67</v>
      </c>
      <c r="E53" s="22">
        <v>1.1601319999999999</v>
      </c>
      <c r="F53" s="19">
        <f>SUM(D53*E53*C53)</f>
        <v>0</v>
      </c>
      <c r="G53" s="19">
        <f t="shared" ref="G53:G60" si="9">F53*1.2</f>
        <v>0</v>
      </c>
    </row>
    <row r="54" spans="1:7" x14ac:dyDescent="0.3">
      <c r="A54" s="7">
        <v>2</v>
      </c>
      <c r="B54" s="4" t="s">
        <v>6</v>
      </c>
      <c r="C54" s="19"/>
      <c r="D54" s="19">
        <v>51093.760000000002</v>
      </c>
      <c r="E54" s="22">
        <v>1.1601319999999999</v>
      </c>
      <c r="F54" s="19">
        <f t="shared" ref="F54:F60" si="10">SUM(D54*E54*C54)</f>
        <v>0</v>
      </c>
      <c r="G54" s="19">
        <f t="shared" si="9"/>
        <v>0</v>
      </c>
    </row>
    <row r="55" spans="1:7" x14ac:dyDescent="0.3">
      <c r="A55" s="7">
        <v>3</v>
      </c>
      <c r="B55" s="4" t="s">
        <v>7</v>
      </c>
      <c r="C55" s="19">
        <v>5</v>
      </c>
      <c r="D55" s="19">
        <v>33723.58</v>
      </c>
      <c r="E55" s="22">
        <v>1.1601319999999999</v>
      </c>
      <c r="F55" s="19">
        <f t="shared" si="10"/>
        <v>195619.02156280002</v>
      </c>
      <c r="G55" s="19">
        <f t="shared" si="9"/>
        <v>234742.82587536002</v>
      </c>
    </row>
    <row r="56" spans="1:7" x14ac:dyDescent="0.3">
      <c r="A56" s="7">
        <v>4</v>
      </c>
      <c r="B56" s="4" t="s">
        <v>8</v>
      </c>
      <c r="C56" s="19">
        <v>23</v>
      </c>
      <c r="D56" s="19">
        <v>45514.27</v>
      </c>
      <c r="E56" s="22">
        <v>1.1601319999999999</v>
      </c>
      <c r="F56" s="19">
        <f t="shared" si="10"/>
        <v>1214458.9049237198</v>
      </c>
      <c r="G56" s="19">
        <f t="shared" si="9"/>
        <v>1457350.6859084638</v>
      </c>
    </row>
    <row r="57" spans="1:7" x14ac:dyDescent="0.3">
      <c r="A57" s="7">
        <v>5</v>
      </c>
      <c r="B57" s="4" t="s">
        <v>9</v>
      </c>
      <c r="C57" s="19"/>
      <c r="D57" s="19">
        <v>37774.699999999997</v>
      </c>
      <c r="E57" s="22">
        <v>1.1601319999999999</v>
      </c>
      <c r="F57" s="19">
        <f t="shared" si="10"/>
        <v>0</v>
      </c>
      <c r="G57" s="19">
        <f t="shared" si="9"/>
        <v>0</v>
      </c>
    </row>
    <row r="58" spans="1:7" x14ac:dyDescent="0.3">
      <c r="A58" s="7">
        <v>6</v>
      </c>
      <c r="B58" s="4" t="s">
        <v>10</v>
      </c>
      <c r="C58" s="19"/>
      <c r="D58" s="19">
        <v>49354.04</v>
      </c>
      <c r="E58" s="22">
        <v>1.1601319999999999</v>
      </c>
      <c r="F58" s="19">
        <f t="shared" si="10"/>
        <v>0</v>
      </c>
      <c r="G58" s="19">
        <f t="shared" si="9"/>
        <v>0</v>
      </c>
    </row>
    <row r="59" spans="1:7" x14ac:dyDescent="0.3">
      <c r="A59" s="7">
        <v>7</v>
      </c>
      <c r="B59" s="4" t="s">
        <v>11</v>
      </c>
      <c r="C59" s="19">
        <v>4</v>
      </c>
      <c r="D59" s="19">
        <v>70033.350000000006</v>
      </c>
      <c r="E59" s="22">
        <v>1.1601319999999999</v>
      </c>
      <c r="F59" s="19">
        <f t="shared" si="10"/>
        <v>324991.7216088</v>
      </c>
      <c r="G59" s="19">
        <f t="shared" si="9"/>
        <v>389990.06593056</v>
      </c>
    </row>
    <row r="60" spans="1:7" x14ac:dyDescent="0.3">
      <c r="A60" s="7">
        <v>8</v>
      </c>
      <c r="B60" s="4" t="s">
        <v>12</v>
      </c>
      <c r="C60" s="19">
        <v>27</v>
      </c>
      <c r="D60" s="19">
        <v>75076.58</v>
      </c>
      <c r="E60" s="22">
        <v>1.1601319999999999</v>
      </c>
      <c r="F60" s="19">
        <f t="shared" si="10"/>
        <v>2351666.05853112</v>
      </c>
      <c r="G60" s="19">
        <f t="shared" si="9"/>
        <v>2821999.2702373439</v>
      </c>
    </row>
    <row r="61" spans="1:7" x14ac:dyDescent="0.3">
      <c r="A61" s="10"/>
      <c r="B61" s="5" t="s">
        <v>13</v>
      </c>
      <c r="C61" s="20">
        <f t="shared" ref="C61" si="11">SUM(C53:C60)</f>
        <v>59</v>
      </c>
      <c r="D61" s="19"/>
      <c r="E61" s="19"/>
      <c r="F61" s="20">
        <f>SUM(F53:F60)</f>
        <v>4086735.7066264399</v>
      </c>
      <c r="G61" s="20">
        <f>SUM(G53:G60)</f>
        <v>4904082.8479517279</v>
      </c>
    </row>
    <row r="62" spans="1:7" x14ac:dyDescent="0.3">
      <c r="A62" s="9"/>
      <c r="B62" s="9"/>
      <c r="C62" s="3"/>
      <c r="D62" s="3"/>
      <c r="E62" s="3"/>
      <c r="F62" s="3"/>
      <c r="G62" s="3"/>
    </row>
    <row r="63" spans="1:7" ht="15.6" x14ac:dyDescent="0.3">
      <c r="A63" s="11"/>
      <c r="B63" s="12" t="s">
        <v>18</v>
      </c>
      <c r="C63" s="13">
        <f>C61+C50+C39+C28+C17</f>
        <v>391</v>
      </c>
      <c r="D63" s="13"/>
      <c r="E63" s="21"/>
      <c r="F63" s="17">
        <f>F61+F50+F39+F28+F17</f>
        <v>21498836.974474169</v>
      </c>
      <c r="G63" s="17">
        <f>G61+G50+G39+G28+G17</f>
        <v>25798604.369369004</v>
      </c>
    </row>
    <row r="64" spans="1:7" x14ac:dyDescent="0.3">
      <c r="A64" s="9"/>
      <c r="B64" s="9"/>
      <c r="C64" s="3"/>
      <c r="D64" s="3"/>
      <c r="E64" s="3"/>
      <c r="F64" s="3"/>
      <c r="G64" s="3"/>
    </row>
    <row r="66" spans="1:1" ht="18" x14ac:dyDescent="0.3">
      <c r="A66" s="18" t="s">
        <v>20</v>
      </c>
    </row>
  </sheetData>
  <mergeCells count="11">
    <mergeCell ref="C52:G52"/>
    <mergeCell ref="A5:G5"/>
    <mergeCell ref="C8:G8"/>
    <mergeCell ref="C19:G19"/>
    <mergeCell ref="C30:G30"/>
    <mergeCell ref="C41:G41"/>
    <mergeCell ref="A52:B52"/>
    <mergeCell ref="A8:B8"/>
    <mergeCell ref="A19:B19"/>
    <mergeCell ref="A30:B30"/>
    <mergeCell ref="A41:B4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2025-10-09T12:01:18Z</cp:lastPrinted>
  <dcterms:created xsi:type="dcterms:W3CDTF">2024-12-25T10:57:25Z</dcterms:created>
  <dcterms:modified xsi:type="dcterms:W3CDTF">2025-10-11T05:50:26Z</dcterms:modified>
</cp:coreProperties>
</file>